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jet\Documents\"/>
    </mc:Choice>
  </mc:AlternateContent>
  <xr:revisionPtr revIDLastSave="0" documentId="8_{C790A930-E303-4AB5-83D2-9AF0B42A94F1}" xr6:coauthVersionLast="47" xr6:coauthVersionMax="47" xr10:uidLastSave="{00000000-0000-0000-0000-000000000000}"/>
  <bookViews>
    <workbookView xWindow="-120" yWindow="-120" windowWidth="29040" windowHeight="15840" xr2:uid="{79CFDA5E-9FD6-43B5-9267-BDBD532142CF}"/>
  </bookViews>
  <sheets>
    <sheet name="SKILTSKJEMA " sheetId="1" r:id="rId1"/>
    <sheet name="LISTE-VERDIE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K7" i="1"/>
  <c r="K6" i="1"/>
  <c r="K8" i="1"/>
  <c r="K9" i="1"/>
  <c r="K10" i="1"/>
  <c r="K11" i="1"/>
  <c r="K12" i="1"/>
  <c r="K13" i="1"/>
  <c r="K14" i="1"/>
  <c r="K15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 l="1"/>
</calcChain>
</file>

<file path=xl/sharedStrings.xml><?xml version="1.0" encoding="utf-8"?>
<sst xmlns="http://schemas.openxmlformats.org/spreadsheetml/2006/main" count="192" uniqueCount="83">
  <si>
    <t>SKILTSKJEMA</t>
  </si>
  <si>
    <t>10247488-01 - GARNES UNGDOMSKOLE - PRISSKJEMA SKILT OG UTSTYR</t>
  </si>
  <si>
    <t>Dato: 03.05.2024</t>
  </si>
  <si>
    <t xml:space="preserve">Komplett levering og montering av skilt med tilhørende fundament, stolper, fagverksøyler osv. som nevnt i prosess 77 med underprosesser. </t>
  </si>
  <si>
    <t xml:space="preserve">*Fundament og stolper dimensjoneres av leverandør. Antall skiltposisjoner og stolper fremgår av L-tegninger. </t>
  </si>
  <si>
    <t>REF: TEG. NR.</t>
  </si>
  <si>
    <t>POS.NR.</t>
  </si>
  <si>
    <t>SKILT NR.</t>
  </si>
  <si>
    <t>HØYDE</t>
  </si>
  <si>
    <t>STØRRELSE</t>
  </si>
  <si>
    <t>TEKST HØYDE</t>
  </si>
  <si>
    <t>FOLIE- KLASSE</t>
  </si>
  <si>
    <t>TYPE</t>
  </si>
  <si>
    <t>ANTALL</t>
  </si>
  <si>
    <t>ENHETSPRIS</t>
  </si>
  <si>
    <t>TOTAL SUM</t>
  </si>
  <si>
    <t>MERKNADER</t>
  </si>
  <si>
    <t>L001 - L002</t>
  </si>
  <si>
    <t>2, 4</t>
  </si>
  <si>
    <t>518.0</t>
  </si>
  <si>
    <t>2200 u/S</t>
  </si>
  <si>
    <t>400x400m</t>
  </si>
  <si>
    <t>-</t>
  </si>
  <si>
    <t xml:space="preserve">Ensidig </t>
  </si>
  <si>
    <t>5, 6, 15, 16, 17, 18, 20, 21, 24, 25</t>
  </si>
  <si>
    <t>516.0 H/V</t>
  </si>
  <si>
    <t>2000 u/H</t>
  </si>
  <si>
    <t xml:space="preserve">LS </t>
  </si>
  <si>
    <t>Tosidig</t>
  </si>
  <si>
    <t>7</t>
  </si>
  <si>
    <t>2500 u/S</t>
  </si>
  <si>
    <t>400x260m</t>
  </si>
  <si>
    <t xml:space="preserve">Skilt og stolpe monteres på mur </t>
  </si>
  <si>
    <t xml:space="preserve"> 12, 27, 28</t>
  </si>
  <si>
    <t>Monteres på utsiden av kortveggene på leskur</t>
  </si>
  <si>
    <t>8</t>
  </si>
  <si>
    <t>522.0</t>
  </si>
  <si>
    <t>9</t>
  </si>
  <si>
    <t>526.2</t>
  </si>
  <si>
    <t>600x400m</t>
  </si>
  <si>
    <t>10</t>
  </si>
  <si>
    <t>302.0</t>
  </si>
  <si>
    <t>19</t>
  </si>
  <si>
    <t>202.0</t>
  </si>
  <si>
    <t>29-31, 30-32</t>
  </si>
  <si>
    <t>362.30</t>
  </si>
  <si>
    <t>Eks. skilt/stolpe flyttes</t>
  </si>
  <si>
    <t>33-35</t>
  </si>
  <si>
    <t>109.0                   804.0</t>
  </si>
  <si>
    <t xml:space="preserve">Th = 70 mm </t>
  </si>
  <si>
    <t>Eks. skilt 109.0 flyttes med nytt underkilt, skilt og stolpe monteres på mur</t>
  </si>
  <si>
    <t>38</t>
  </si>
  <si>
    <t>804.0</t>
  </si>
  <si>
    <t>Underskilt</t>
  </si>
  <si>
    <t>L101 - L102</t>
  </si>
  <si>
    <t>1</t>
  </si>
  <si>
    <t>372</t>
  </si>
  <si>
    <t>2</t>
  </si>
  <si>
    <t>366.0                       368.0</t>
  </si>
  <si>
    <t>3</t>
  </si>
  <si>
    <t>366.0                       368.0                        729</t>
  </si>
  <si>
    <t>L201 - L202 - L203</t>
  </si>
  <si>
    <t>1, 2</t>
  </si>
  <si>
    <t>4, 5</t>
  </si>
  <si>
    <t>2500 u/H</t>
  </si>
  <si>
    <t>11</t>
  </si>
  <si>
    <t>L901 - L902 - L903</t>
  </si>
  <si>
    <t>522                           808.519</t>
  </si>
  <si>
    <t>400x400m                          400x195m</t>
  </si>
  <si>
    <t>402.4</t>
  </si>
  <si>
    <t>3, 4</t>
  </si>
  <si>
    <t>306.1                                    806                             808.313                        808.519</t>
  </si>
  <si>
    <t>5, 6, 7, 10</t>
  </si>
  <si>
    <t xml:space="preserve">306.1                                    806                             808.313                       </t>
  </si>
  <si>
    <t>8, 9</t>
  </si>
  <si>
    <t>Total</t>
  </si>
  <si>
    <t>HØYDER</t>
  </si>
  <si>
    <t>FOLIE KLASSE</t>
  </si>
  <si>
    <t>TEGNINGS NR: L-XXX</t>
  </si>
  <si>
    <t>TEKSTHØYDE</t>
  </si>
  <si>
    <t>2000 u/S</t>
  </si>
  <si>
    <t>400x195m</t>
  </si>
  <si>
    <t>2200 u/H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</si>
</sst>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kr&quot;\ 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 style="thick">
        <color rgb="FF002060"/>
      </bottom>
      <diagonal/>
    </border>
    <border>
      <left/>
      <right/>
      <top style="thin">
        <color indexed="64"/>
      </top>
      <bottom style="thick">
        <color rgb="FF002060"/>
      </bottom>
      <diagonal/>
    </border>
    <border>
      <left/>
      <right style="thin">
        <color indexed="64"/>
      </right>
      <top style="thin">
        <color indexed="64"/>
      </top>
      <bottom style="thick">
        <color rgb="FF00206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B2B2B2"/>
      </top>
      <bottom style="thin">
        <color indexed="64"/>
      </bottom>
      <diagonal/>
    </border>
    <border>
      <left/>
      <right/>
      <top style="thin">
        <color rgb="FFB2B2B2"/>
      </top>
      <bottom style="thin">
        <color indexed="64"/>
      </bottom>
      <diagonal/>
    </border>
    <border>
      <left/>
      <right style="thin">
        <color indexed="64"/>
      </right>
      <top style="thin">
        <color rgb="FFB2B2B2"/>
      </top>
      <bottom style="thin">
        <color indexed="64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ck">
        <color rgb="FF002060"/>
      </top>
      <bottom style="thin">
        <color rgb="FFB2B2B2"/>
      </bottom>
      <diagonal/>
    </border>
    <border>
      <left/>
      <right/>
      <top style="thick">
        <color rgb="FF002060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double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4" applyNumberFormat="0" applyFill="0" applyAlignment="0" applyProtection="0"/>
    <xf numFmtId="0" fontId="3" fillId="5" borderId="0" applyNumberFormat="0" applyBorder="0" applyAlignment="0" applyProtection="0"/>
    <xf numFmtId="0" fontId="4" fillId="2" borderId="1" applyNumberFormat="0" applyAlignment="0" applyProtection="0"/>
    <xf numFmtId="0" fontId="5" fillId="3" borderId="1" applyNumberFormat="0" applyAlignment="0" applyProtection="0"/>
    <xf numFmtId="0" fontId="1" fillId="4" borderId="2" applyNumberFormat="0" applyFont="0" applyAlignment="0" applyProtection="0"/>
    <xf numFmtId="0" fontId="6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0" fontId="4" fillId="2" borderId="1" xfId="3" applyAlignment="1">
      <alignment horizontal="center"/>
    </xf>
    <xf numFmtId="0" fontId="5" fillId="3" borderId="1" xfId="4" applyAlignment="1">
      <alignment horizontal="center"/>
    </xf>
    <xf numFmtId="2" fontId="5" fillId="3" borderId="1" xfId="4" applyNumberFormat="1" applyAlignment="1">
      <alignment horizontal="center" vertical="center"/>
    </xf>
    <xf numFmtId="0" fontId="5" fillId="3" borderId="1" xfId="4" applyAlignment="1">
      <alignment horizontal="center" wrapText="1"/>
    </xf>
    <xf numFmtId="0" fontId="0" fillId="0" borderId="0" xfId="0" applyAlignment="1">
      <alignment vertical="center"/>
    </xf>
    <xf numFmtId="0" fontId="5" fillId="3" borderId="1" xfId="4" applyAlignment="1">
      <alignment horizontal="center" vertical="center"/>
    </xf>
    <xf numFmtId="0" fontId="6" fillId="0" borderId="0" xfId="6"/>
    <xf numFmtId="0" fontId="5" fillId="3" borderId="1" xfId="4" applyAlignment="1">
      <alignment vertical="center"/>
    </xf>
    <xf numFmtId="49" fontId="0" fillId="0" borderId="17" xfId="0" applyNumberFormat="1" applyBorder="1"/>
    <xf numFmtId="49" fontId="0" fillId="0" borderId="3" xfId="0" applyNumberFormat="1" applyBorder="1"/>
    <xf numFmtId="49" fontId="0" fillId="0" borderId="3" xfId="0" applyNumberFormat="1" applyBorder="1" applyAlignment="1">
      <alignment wrapText="1"/>
    </xf>
    <xf numFmtId="2" fontId="0" fillId="0" borderId="0" xfId="0" applyNumberFormat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49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18" xfId="0" applyNumberFormat="1" applyBorder="1" applyAlignment="1">
      <alignment horizontal="left" vertical="center"/>
    </xf>
    <xf numFmtId="2" fontId="0" fillId="0" borderId="18" xfId="0" applyNumberFormat="1" applyBorder="1" applyAlignment="1">
      <alignment horizontal="left" vertical="center"/>
    </xf>
    <xf numFmtId="49" fontId="0" fillId="0" borderId="19" xfId="0" applyNumberFormat="1" applyBorder="1"/>
    <xf numFmtId="2" fontId="0" fillId="0" borderId="0" xfId="0" applyNumberFormat="1" applyAlignment="1">
      <alignment horizontal="center" vertical="center" wrapText="1"/>
    </xf>
    <xf numFmtId="2" fontId="0" fillId="0" borderId="20" xfId="0" applyNumberFormat="1" applyBorder="1" applyAlignment="1">
      <alignment horizontal="left" vertical="center"/>
    </xf>
    <xf numFmtId="164" fontId="0" fillId="4" borderId="22" xfId="5" applyNumberFormat="1" applyFont="1" applyBorder="1" applyAlignment="1">
      <alignment horizontal="left"/>
    </xf>
    <xf numFmtId="49" fontId="0" fillId="0" borderId="21" xfId="0" applyNumberFormat="1" applyBorder="1"/>
    <xf numFmtId="0" fontId="6" fillId="0" borderId="9" xfId="6" applyBorder="1" applyAlignment="1">
      <alignment horizontal="left"/>
    </xf>
    <xf numFmtId="0" fontId="6" fillId="0" borderId="10" xfId="6" applyBorder="1" applyAlignment="1">
      <alignment horizontal="left"/>
    </xf>
    <xf numFmtId="0" fontId="6" fillId="0" borderId="11" xfId="6" applyBorder="1" applyAlignment="1">
      <alignment horizontal="left"/>
    </xf>
    <xf numFmtId="0" fontId="7" fillId="4" borderId="13" xfId="5" applyFont="1" applyBorder="1" applyAlignment="1">
      <alignment horizontal="left"/>
    </xf>
    <xf numFmtId="0" fontId="7" fillId="4" borderId="12" xfId="5" applyFont="1" applyBorder="1" applyAlignment="1">
      <alignment horizontal="left"/>
    </xf>
    <xf numFmtId="0" fontId="7" fillId="4" borderId="14" xfId="5" applyFont="1" applyBorder="1" applyAlignment="1">
      <alignment horizontal="left"/>
    </xf>
    <xf numFmtId="0" fontId="3" fillId="5" borderId="15" xfId="2" applyBorder="1" applyAlignment="1">
      <alignment horizontal="left" vertical="top"/>
    </xf>
    <xf numFmtId="0" fontId="3" fillId="5" borderId="16" xfId="2" applyBorder="1" applyAlignment="1">
      <alignment horizontal="left" vertical="top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/>
    </xf>
    <xf numFmtId="0" fontId="2" fillId="0" borderId="7" xfId="1" applyBorder="1" applyAlignment="1">
      <alignment horizontal="center"/>
    </xf>
    <xf numFmtId="0" fontId="3" fillId="5" borderId="0" xfId="2" applyBorder="1" applyAlignment="1">
      <alignment horizontal="right" vertical="top"/>
    </xf>
    <xf numFmtId="0" fontId="3" fillId="5" borderId="8" xfId="2" applyBorder="1" applyAlignment="1">
      <alignment horizontal="right" vertical="top"/>
    </xf>
  </cellXfs>
  <cellStyles count="7">
    <cellStyle name="Beregning" xfId="4" builtinId="22"/>
    <cellStyle name="Forklarende tekst" xfId="6" builtinId="53"/>
    <cellStyle name="Inndata" xfId="3" builtinId="20"/>
    <cellStyle name="Merknad" xfId="5" builtinId="10"/>
    <cellStyle name="Normal" xfId="0" builtinId="0"/>
    <cellStyle name="Overskrift 1" xfId="1" builtinId="16" customBuiltin="1"/>
    <cellStyle name="Overskrift 4" xfId="2" builtinId="19" customBuiltin="1"/>
  </cellStyles>
  <dxfs count="22">
    <dxf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kr&quot;\ #,##0.00"/>
      <alignment horizontal="left" vertical="bottom" textRotation="0" wrapText="0" indent="0" justifyLastLine="0" shrinkToFit="0" readingOrder="0"/>
      <border diagonalUp="0" diagonalDown="0" outline="0">
        <left style="thin">
          <color rgb="FFB2B2B2"/>
        </left>
        <right style="thin">
          <color rgb="FFB2B2B2"/>
        </right>
        <top style="double">
          <color indexed="64"/>
        </top>
        <bottom style="thin">
          <color indexed="64"/>
        </bottom>
      </border>
    </dxf>
    <dxf>
      <numFmt numFmtId="164" formatCode="&quot;kr&quot;\ #,##0.00"/>
      <alignment horizontal="left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</font>
      <numFmt numFmtId="30" formatCode="@"/>
      <alignment horizontal="center" vertical="center" textRotation="0" indent="0" justifyLastLine="0" shrinkToFit="0" readingOrder="0"/>
    </dxf>
    <dxf>
      <numFmt numFmtId="30" formatCode="@"/>
      <alignment horizontal="center" vertical="center" textRotation="0" indent="0" justifyLastLine="0" shrinkToFit="0" readingOrder="0"/>
    </dxf>
    <dxf>
      <numFmt numFmtId="30" formatCode="@"/>
    </dxf>
    <dxf>
      <numFmt numFmtId="30" formatCode="@"/>
      <alignment horizontal="center" vertical="center" textRotation="0" wrapText="0" indent="0" justifyLastLine="0" shrinkToFit="0" readingOrder="0"/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2" tint="-9.9948118533890809E-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rgb="FF002060"/>
      </font>
      <fill>
        <patternFill>
          <bgColor theme="4" tint="0.79998168889431442"/>
        </patternFill>
      </fill>
      <border>
        <left style="thin">
          <color auto="1"/>
        </left>
        <right style="thin">
          <color auto="1"/>
        </right>
        <top style="double">
          <color auto="1"/>
        </top>
        <bottom style="thin">
          <color auto="1"/>
        </bottom>
        <vertical/>
      </border>
    </dxf>
    <dxf>
      <font>
        <b/>
        <i val="0"/>
        <color rgb="FF002060"/>
      </font>
      <fill>
        <patternFill>
          <bgColor theme="5" tint="0.59996337778862885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ck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kiltskjema" pivot="0" count="7" xr9:uid="{D91B3D69-0D63-40B5-A03A-6F999E691F93}">
      <tableStyleElement type="wholeTable" dxfId="21"/>
      <tableStyleElement type="headerRow" dxfId="20"/>
      <tableStyleElement type="totalRow" dxfId="19"/>
      <tableStyleElement type="firstColumn" dxfId="18"/>
      <tableStyleElement type="lastColumn" dxfId="17"/>
      <tableStyleElement type="firstRowStripe" dxfId="16"/>
      <tableStyleElement type="firstColumn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5043F8-A8C6-4180-B6D5-D508E0C6220B}" name="Table3" displayName="Table3" ref="A5:L29" totalsRowCount="1" headerRowDxfId="14">
  <autoFilter ref="A5:L28" xr:uid="{525043F8-A8C6-4180-B6D5-D508E0C6220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DAEE98CE-5F32-4D5F-8A76-386A30538148}" name="REF: TEG. NR." totalsRowLabel="Total" dataDxfId="12" totalsRowDxfId="13"/>
    <tableColumn id="12" xr3:uid="{883D1AC0-C513-4680-A139-699BD90EB50A}" name="POS.NR." dataDxfId="11"/>
    <tableColumn id="2" xr3:uid="{4BE0C8DB-D3A8-48AA-93D6-CC8E9335E0AC}" name="SKILT NR." dataDxfId="10"/>
    <tableColumn id="11" xr3:uid="{14C477CD-5FC1-4E2B-B5C5-2EB835D4B867}" name="HØYDE" dataDxfId="9"/>
    <tableColumn id="3" xr3:uid="{2862675B-1A6C-4BBC-9D3B-FF7F2E0DCEC7}" name="STØRRELSE" dataDxfId="8"/>
    <tableColumn id="16" xr3:uid="{EDBEDB8B-7C73-4F7D-AB7D-233A7DF32CE8}" name="TEKST HØYDE" dataDxfId="7"/>
    <tableColumn id="4" xr3:uid="{ABCC4F85-C7C8-485B-87E3-AB976A54DD64}" name="FOLIE- KLASSE" dataDxfId="6"/>
    <tableColumn id="14" xr3:uid="{EC6CCC54-9DDC-4BEB-A7B4-1EFFDD674F80}" name="TYPE" dataDxfId="5"/>
    <tableColumn id="5" xr3:uid="{D180ED9C-DF3A-4E14-86E1-EDBD58073DCF}" name="ANTALL" dataDxfId="4"/>
    <tableColumn id="7" xr3:uid="{26058B3D-686C-4CF8-B9E1-4C1BD829A338}" name="ENHETSPRIS" dataDxfId="3"/>
    <tableColumn id="8" xr3:uid="{152CAEC5-D888-4204-BD80-C3E59600A18C}" name="TOTAL SUM" totalsRowFunction="sum" dataDxfId="1" totalsRowDxfId="2" totalsRowCellStyle="Merknad">
      <calculatedColumnFormula>Table3[[#This Row],[ANTALL]]*Table3[[#This Row],[ENHETSPRIS]]</calculatedColumnFormula>
    </tableColumn>
    <tableColumn id="9" xr3:uid="{C993F986-0A34-476A-9CFF-AD58A9F4E74C}" name="MERKNADER" dataDxfId="0" dataCellStyle="Normal" totalsRowCellStyle="Forklarende tekst"/>
  </tableColumns>
  <tableStyleInfo name="skiltskjema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AAE84-330A-4BCE-8DD7-A9A1CEF59E05}">
  <dimension ref="A1:L29"/>
  <sheetViews>
    <sheetView tabSelected="1" zoomScale="85" zoomScaleNormal="85" workbookViewId="0">
      <selection activeCell="T6" sqref="T6"/>
    </sheetView>
  </sheetViews>
  <sheetFormatPr defaultRowHeight="15"/>
  <cols>
    <col min="1" max="1" width="18.7109375" customWidth="1"/>
    <col min="2" max="2" width="17.85546875" customWidth="1"/>
    <col min="3" max="3" width="17.7109375" customWidth="1"/>
    <col min="4" max="4" width="17.85546875" customWidth="1"/>
    <col min="5" max="9" width="17.7109375" customWidth="1"/>
    <col min="10" max="10" width="17.28515625" customWidth="1"/>
    <col min="11" max="11" width="16.28515625" customWidth="1"/>
    <col min="12" max="12" width="26.5703125" customWidth="1"/>
    <col min="14" max="14" width="8.85546875" customWidth="1"/>
  </cols>
  <sheetData>
    <row r="1" spans="1:12" ht="20.25" thickBot="1">
      <c r="A1" s="39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1"/>
    </row>
    <row r="2" spans="1:12" ht="30" customHeight="1" thickTop="1">
      <c r="A2" s="37" t="s">
        <v>1</v>
      </c>
      <c r="B2" s="38"/>
      <c r="C2" s="38"/>
      <c r="D2" s="38"/>
      <c r="E2" s="38"/>
      <c r="F2" s="38"/>
      <c r="G2" s="42" t="s">
        <v>2</v>
      </c>
      <c r="H2" s="42"/>
      <c r="I2" s="42"/>
      <c r="J2" s="42"/>
      <c r="K2" s="42"/>
      <c r="L2" s="43"/>
    </row>
    <row r="3" spans="1:12">
      <c r="A3" s="34" t="s">
        <v>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6"/>
    </row>
    <row r="4" spans="1:12">
      <c r="A4" s="31" t="s">
        <v>4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3"/>
    </row>
    <row r="5" spans="1:12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</row>
    <row r="6" spans="1:12">
      <c r="A6" s="6" t="s">
        <v>17</v>
      </c>
      <c r="B6" s="4" t="s">
        <v>18</v>
      </c>
      <c r="C6" s="4" t="s">
        <v>19</v>
      </c>
      <c r="D6" s="3" t="s">
        <v>20</v>
      </c>
      <c r="E6" s="3" t="s">
        <v>21</v>
      </c>
      <c r="F6" s="3" t="s">
        <v>22</v>
      </c>
      <c r="G6" s="2">
        <v>1</v>
      </c>
      <c r="H6" s="2" t="s">
        <v>23</v>
      </c>
      <c r="I6" s="2">
        <v>2</v>
      </c>
      <c r="J6" s="19"/>
      <c r="K6" s="18">
        <f>Table3[[#This Row],[ANTALL]]*Table3[[#This Row],[ENHETSPRIS]]</f>
        <v>0</v>
      </c>
      <c r="L6" s="16"/>
    </row>
    <row r="7" spans="1:12" ht="30">
      <c r="A7" s="6"/>
      <c r="B7" s="6" t="s">
        <v>24</v>
      </c>
      <c r="C7" s="4" t="s">
        <v>25</v>
      </c>
      <c r="D7" s="3" t="s">
        <v>26</v>
      </c>
      <c r="E7" s="3" t="s">
        <v>27</v>
      </c>
      <c r="F7" s="3" t="s">
        <v>22</v>
      </c>
      <c r="G7" s="2">
        <v>3</v>
      </c>
      <c r="H7" s="2" t="s">
        <v>28</v>
      </c>
      <c r="I7" s="2">
        <v>20</v>
      </c>
      <c r="J7" s="19"/>
      <c r="K7" s="18">
        <f>Table3[[#This Row],[ANTALL]]*Table3[[#This Row],[ENHETSPRIS]]</f>
        <v>0</v>
      </c>
      <c r="L7" s="16"/>
    </row>
    <row r="8" spans="1:12" ht="30">
      <c r="A8" s="6"/>
      <c r="B8" s="4" t="s">
        <v>29</v>
      </c>
      <c r="C8" s="4">
        <v>512</v>
      </c>
      <c r="D8" s="3" t="s">
        <v>30</v>
      </c>
      <c r="E8" s="3" t="s">
        <v>31</v>
      </c>
      <c r="F8" s="3" t="s">
        <v>22</v>
      </c>
      <c r="G8" s="2">
        <v>1</v>
      </c>
      <c r="H8" s="2" t="s">
        <v>28</v>
      </c>
      <c r="I8" s="2">
        <v>1</v>
      </c>
      <c r="J8" s="19"/>
      <c r="K8" s="18">
        <f>Table3[[#This Row],[ANTALL]]*Table3[[#This Row],[ENHETSPRIS]]</f>
        <v>0</v>
      </c>
      <c r="L8" s="17" t="s">
        <v>32</v>
      </c>
    </row>
    <row r="9" spans="1:12" ht="30">
      <c r="A9" s="6"/>
      <c r="B9" s="4" t="s">
        <v>33</v>
      </c>
      <c r="C9" s="4">
        <v>512</v>
      </c>
      <c r="D9" s="3" t="s">
        <v>22</v>
      </c>
      <c r="E9" s="3" t="s">
        <v>31</v>
      </c>
      <c r="F9" s="3" t="s">
        <v>22</v>
      </c>
      <c r="G9" s="2">
        <v>1</v>
      </c>
      <c r="H9" s="2" t="s">
        <v>22</v>
      </c>
      <c r="I9" s="2">
        <v>6</v>
      </c>
      <c r="J9" s="19"/>
      <c r="K9" s="18">
        <f>Table3[[#This Row],[ANTALL]]*Table3[[#This Row],[ENHETSPRIS]]</f>
        <v>0</v>
      </c>
      <c r="L9" s="17" t="s">
        <v>34</v>
      </c>
    </row>
    <row r="10" spans="1:12">
      <c r="A10" s="6"/>
      <c r="B10" s="4" t="s">
        <v>35</v>
      </c>
      <c r="C10" s="4" t="s">
        <v>36</v>
      </c>
      <c r="D10" s="3" t="s">
        <v>20</v>
      </c>
      <c r="E10" s="3" t="s">
        <v>21</v>
      </c>
      <c r="F10" s="3" t="s">
        <v>22</v>
      </c>
      <c r="G10" s="2">
        <v>1</v>
      </c>
      <c r="H10" s="2" t="s">
        <v>23</v>
      </c>
      <c r="I10" s="2">
        <v>1</v>
      </c>
      <c r="J10" s="19"/>
      <c r="K10" s="18">
        <f>Table3[[#This Row],[ANTALL]]*Table3[[#This Row],[ENHETSPRIS]]</f>
        <v>0</v>
      </c>
      <c r="L10" s="16"/>
    </row>
    <row r="11" spans="1:12">
      <c r="A11" s="4"/>
      <c r="B11" s="4" t="s">
        <v>37</v>
      </c>
      <c r="C11" s="4" t="s">
        <v>38</v>
      </c>
      <c r="D11" s="3" t="s">
        <v>20</v>
      </c>
      <c r="E11" s="3" t="s">
        <v>39</v>
      </c>
      <c r="F11" s="3" t="s">
        <v>22</v>
      </c>
      <c r="G11" s="2">
        <v>1</v>
      </c>
      <c r="H11" s="2" t="s">
        <v>23</v>
      </c>
      <c r="I11" s="2">
        <v>1</v>
      </c>
      <c r="J11" s="19"/>
      <c r="K11" s="18">
        <f>Table3[[#This Row],[ANTALL]]*Table3[[#This Row],[ENHETSPRIS]]</f>
        <v>0</v>
      </c>
      <c r="L11" s="16"/>
    </row>
    <row r="12" spans="1:12">
      <c r="A12" s="6"/>
      <c r="B12" s="4" t="s">
        <v>40</v>
      </c>
      <c r="C12" s="4" t="s">
        <v>41</v>
      </c>
      <c r="D12" s="3" t="s">
        <v>30</v>
      </c>
      <c r="E12" s="3" t="s">
        <v>27</v>
      </c>
      <c r="F12" s="3" t="s">
        <v>22</v>
      </c>
      <c r="G12" s="2">
        <v>2</v>
      </c>
      <c r="H12" s="2" t="s">
        <v>23</v>
      </c>
      <c r="I12" s="2">
        <v>1</v>
      </c>
      <c r="J12" s="19"/>
      <c r="K12" s="18">
        <f>Table3[[#This Row],[ANTALL]]*Table3[[#This Row],[ENHETSPRIS]]</f>
        <v>0</v>
      </c>
      <c r="L12" s="16"/>
    </row>
    <row r="13" spans="1:12">
      <c r="A13" s="6"/>
      <c r="B13" s="4" t="s">
        <v>42</v>
      </c>
      <c r="C13" s="4" t="s">
        <v>43</v>
      </c>
      <c r="D13" s="3" t="s">
        <v>30</v>
      </c>
      <c r="E13" s="3" t="s">
        <v>27</v>
      </c>
      <c r="F13" s="3" t="s">
        <v>22</v>
      </c>
      <c r="G13" s="2">
        <v>2</v>
      </c>
      <c r="H13" s="2" t="s">
        <v>23</v>
      </c>
      <c r="I13" s="2">
        <v>1</v>
      </c>
      <c r="J13" s="19"/>
      <c r="K13" s="18">
        <f>Table3[[#This Row],[ANTALL]]*Table3[[#This Row],[ENHETSPRIS]]</f>
        <v>0</v>
      </c>
      <c r="L13" s="16"/>
    </row>
    <row r="14" spans="1:12">
      <c r="A14" s="6"/>
      <c r="B14" s="4" t="s">
        <v>44</v>
      </c>
      <c r="C14" s="4" t="s">
        <v>45</v>
      </c>
      <c r="D14" s="3" t="s">
        <v>26</v>
      </c>
      <c r="E14" s="3" t="s">
        <v>22</v>
      </c>
      <c r="F14" s="3" t="s">
        <v>22</v>
      </c>
      <c r="G14" s="2"/>
      <c r="H14" s="2" t="s">
        <v>23</v>
      </c>
      <c r="I14" s="2">
        <v>2</v>
      </c>
      <c r="J14" s="19"/>
      <c r="K14" s="18">
        <f>Table3[[#This Row],[ANTALL]]*Table3[[#This Row],[ENHETSPRIS]]</f>
        <v>0</v>
      </c>
      <c r="L14" s="16" t="s">
        <v>46</v>
      </c>
    </row>
    <row r="15" spans="1:12" ht="45.75">
      <c r="A15" s="6"/>
      <c r="B15" s="4" t="s">
        <v>47</v>
      </c>
      <c r="C15" s="6" t="s">
        <v>48</v>
      </c>
      <c r="D15" s="3" t="s">
        <v>20</v>
      </c>
      <c r="E15" s="3" t="s">
        <v>22</v>
      </c>
      <c r="F15" s="3" t="s">
        <v>49</v>
      </c>
      <c r="G15" s="2">
        <v>2</v>
      </c>
      <c r="H15" s="2" t="s">
        <v>23</v>
      </c>
      <c r="I15" s="2">
        <v>1</v>
      </c>
      <c r="J15" s="19"/>
      <c r="K15" s="18">
        <f>Table3[[#This Row],[ANTALL]]*Table3[[#This Row],[ENHETSPRIS]]</f>
        <v>0</v>
      </c>
      <c r="L15" s="17" t="s">
        <v>50</v>
      </c>
    </row>
    <row r="16" spans="1:12">
      <c r="A16" s="20"/>
      <c r="B16" s="21" t="s">
        <v>51</v>
      </c>
      <c r="C16" s="20" t="s">
        <v>52</v>
      </c>
      <c r="D16" s="22" t="s">
        <v>20</v>
      </c>
      <c r="E16" s="22" t="s">
        <v>22</v>
      </c>
      <c r="F16" s="22" t="s">
        <v>49</v>
      </c>
      <c r="G16" s="23">
        <v>2</v>
      </c>
      <c r="H16" s="23" t="s">
        <v>23</v>
      </c>
      <c r="I16" s="23">
        <v>1</v>
      </c>
      <c r="J16" s="24"/>
      <c r="K16" s="25">
        <f>Table3[[#This Row],[ANTALL]]*Table3[[#This Row],[ENHETSPRIS]]</f>
        <v>0</v>
      </c>
      <c r="L16" s="26" t="s">
        <v>53</v>
      </c>
    </row>
    <row r="17" spans="1:12">
      <c r="A17" s="4" t="s">
        <v>54</v>
      </c>
      <c r="B17" s="4" t="s">
        <v>55</v>
      </c>
      <c r="C17" s="4" t="s">
        <v>56</v>
      </c>
      <c r="D17" s="3" t="s">
        <v>20</v>
      </c>
      <c r="E17" s="3" t="s">
        <v>27</v>
      </c>
      <c r="F17" s="3" t="s">
        <v>22</v>
      </c>
      <c r="G17" s="2">
        <v>2</v>
      </c>
      <c r="H17" s="2" t="s">
        <v>28</v>
      </c>
      <c r="I17" s="2">
        <v>1</v>
      </c>
      <c r="J17" s="19"/>
      <c r="K17" s="18">
        <f>Table3[[#This Row],[ANTALL]]*Table3[[#This Row],[ENHETSPRIS]]</f>
        <v>0</v>
      </c>
      <c r="L17" s="15"/>
    </row>
    <row r="18" spans="1:12" ht="30.75">
      <c r="A18" s="4"/>
      <c r="B18" s="4" t="s">
        <v>57</v>
      </c>
      <c r="C18" s="6" t="s">
        <v>58</v>
      </c>
      <c r="D18" s="3" t="s">
        <v>26</v>
      </c>
      <c r="E18" s="3" t="s">
        <v>27</v>
      </c>
      <c r="F18" s="3" t="s">
        <v>22</v>
      </c>
      <c r="G18" s="2"/>
      <c r="H18" s="2" t="s">
        <v>23</v>
      </c>
      <c r="I18" s="2">
        <v>1</v>
      </c>
      <c r="J18" s="19"/>
      <c r="K18" s="18">
        <f>Table3[[#This Row],[ANTALL]]*Table3[[#This Row],[ENHETSPRIS]]</f>
        <v>0</v>
      </c>
      <c r="L18" s="16"/>
    </row>
    <row r="19" spans="1:12" ht="45.75">
      <c r="A19" s="21"/>
      <c r="B19" s="21" t="s">
        <v>59</v>
      </c>
      <c r="C19" s="20" t="s">
        <v>60</v>
      </c>
      <c r="D19" s="22" t="s">
        <v>26</v>
      </c>
      <c r="E19" s="22" t="s">
        <v>27</v>
      </c>
      <c r="F19" s="22" t="s">
        <v>22</v>
      </c>
      <c r="G19" s="23"/>
      <c r="H19" s="23" t="s">
        <v>28</v>
      </c>
      <c r="I19" s="23">
        <v>1</v>
      </c>
      <c r="J19" s="24"/>
      <c r="K19" s="25">
        <f>Table3[[#This Row],[ANTALL]]*Table3[[#This Row],[ENHETSPRIS]]</f>
        <v>0</v>
      </c>
      <c r="L19" s="26"/>
    </row>
    <row r="20" spans="1:12" ht="30.75">
      <c r="A20" s="4" t="s">
        <v>61</v>
      </c>
      <c r="B20" s="4" t="s">
        <v>62</v>
      </c>
      <c r="C20" s="6" t="s">
        <v>48</v>
      </c>
      <c r="D20" s="3" t="s">
        <v>20</v>
      </c>
      <c r="E20" s="3" t="s">
        <v>27</v>
      </c>
      <c r="F20" s="3" t="s">
        <v>49</v>
      </c>
      <c r="G20" s="2">
        <v>2</v>
      </c>
      <c r="H20" s="2" t="s">
        <v>23</v>
      </c>
      <c r="I20" s="2">
        <v>2</v>
      </c>
      <c r="J20" s="19"/>
      <c r="K20" s="18">
        <f>Table3[[#This Row],[ANTALL]]*Table3[[#This Row],[ENHETSPRIS]]</f>
        <v>0</v>
      </c>
      <c r="L20" s="15"/>
    </row>
    <row r="21" spans="1:12">
      <c r="A21" s="4"/>
      <c r="B21" s="4" t="s">
        <v>63</v>
      </c>
      <c r="C21" s="4" t="s">
        <v>25</v>
      </c>
      <c r="D21" s="3" t="s">
        <v>26</v>
      </c>
      <c r="E21" s="3" t="s">
        <v>27</v>
      </c>
      <c r="F21" s="3" t="s">
        <v>22</v>
      </c>
      <c r="G21" s="2">
        <v>3</v>
      </c>
      <c r="H21" s="2" t="s">
        <v>28</v>
      </c>
      <c r="I21" s="2">
        <v>2</v>
      </c>
      <c r="J21" s="19"/>
      <c r="K21" s="18">
        <f>Table3[[#This Row],[ANTALL]]*Table3[[#This Row],[ENHETSPRIS]]</f>
        <v>0</v>
      </c>
      <c r="L21" s="16"/>
    </row>
    <row r="22" spans="1:12">
      <c r="A22" s="4"/>
      <c r="B22" s="4" t="s">
        <v>37</v>
      </c>
      <c r="C22" s="4">
        <v>512</v>
      </c>
      <c r="D22" s="3" t="s">
        <v>64</v>
      </c>
      <c r="E22" s="3" t="s">
        <v>31</v>
      </c>
      <c r="F22" s="3" t="s">
        <v>22</v>
      </c>
      <c r="G22" s="2">
        <v>1</v>
      </c>
      <c r="H22" s="2" t="s">
        <v>28</v>
      </c>
      <c r="I22" s="2">
        <v>1</v>
      </c>
      <c r="J22" s="19"/>
      <c r="K22" s="18">
        <f>Table3[[#This Row],[ANTALL]]*Table3[[#This Row],[ENHETSPRIS]]</f>
        <v>0</v>
      </c>
      <c r="L22" s="16"/>
    </row>
    <row r="23" spans="1:12">
      <c r="A23" s="21"/>
      <c r="B23" s="21" t="s">
        <v>65</v>
      </c>
      <c r="C23" s="21" t="s">
        <v>52</v>
      </c>
      <c r="D23" s="22" t="s">
        <v>26</v>
      </c>
      <c r="E23" s="22" t="s">
        <v>22</v>
      </c>
      <c r="F23" s="22" t="s">
        <v>49</v>
      </c>
      <c r="G23" s="23">
        <v>2</v>
      </c>
      <c r="H23" s="23" t="s">
        <v>23</v>
      </c>
      <c r="I23" s="23">
        <v>1</v>
      </c>
      <c r="J23" s="24"/>
      <c r="K23" s="25">
        <f>Table3[[#This Row],[ANTALL]]*Table3[[#This Row],[ENHETSPRIS]]</f>
        <v>0</v>
      </c>
      <c r="L23" s="26" t="s">
        <v>53</v>
      </c>
    </row>
    <row r="24" spans="1:12" ht="30.75">
      <c r="A24" s="4" t="s">
        <v>66</v>
      </c>
      <c r="B24" s="4" t="s">
        <v>55</v>
      </c>
      <c r="C24" s="6" t="s">
        <v>67</v>
      </c>
      <c r="D24" s="3" t="s">
        <v>30</v>
      </c>
      <c r="E24" s="27" t="s">
        <v>68</v>
      </c>
      <c r="F24" s="3" t="s">
        <v>22</v>
      </c>
      <c r="G24" s="2">
        <v>1</v>
      </c>
      <c r="H24" s="2" t="s">
        <v>23</v>
      </c>
      <c r="I24" s="2">
        <v>1</v>
      </c>
      <c r="J24" s="19"/>
      <c r="K24" s="18">
        <f>Table3[[#This Row],[ANTALL]]*Table3[[#This Row],[ENHETSPRIS]]</f>
        <v>0</v>
      </c>
      <c r="L24" s="15"/>
    </row>
    <row r="25" spans="1:12">
      <c r="A25" s="4"/>
      <c r="B25" s="4" t="s">
        <v>57</v>
      </c>
      <c r="C25" s="4" t="s">
        <v>69</v>
      </c>
      <c r="D25" s="3" t="s">
        <v>30</v>
      </c>
      <c r="E25" s="3" t="s">
        <v>27</v>
      </c>
      <c r="F25" s="3" t="s">
        <v>22</v>
      </c>
      <c r="G25" s="2">
        <v>2</v>
      </c>
      <c r="H25" s="2" t="s">
        <v>23</v>
      </c>
      <c r="I25" s="2">
        <v>1</v>
      </c>
      <c r="J25" s="19"/>
      <c r="K25" s="18">
        <f>Table3[[#This Row],[ANTALL]]*Table3[[#This Row],[ENHETSPRIS]]</f>
        <v>0</v>
      </c>
      <c r="L25" s="16"/>
    </row>
    <row r="26" spans="1:12" ht="60.75">
      <c r="A26" s="4"/>
      <c r="B26" s="4" t="s">
        <v>70</v>
      </c>
      <c r="C26" s="6" t="s">
        <v>71</v>
      </c>
      <c r="D26" s="3" t="s">
        <v>30</v>
      </c>
      <c r="E26" s="3" t="s">
        <v>27</v>
      </c>
      <c r="F26" s="3" t="s">
        <v>49</v>
      </c>
      <c r="G26" s="2">
        <v>2</v>
      </c>
      <c r="H26" s="2" t="s">
        <v>23</v>
      </c>
      <c r="I26" s="2">
        <v>2</v>
      </c>
      <c r="J26" s="19"/>
      <c r="K26" s="18">
        <f>Table3[[#This Row],[ANTALL]]*Table3[[#This Row],[ENHETSPRIS]]</f>
        <v>0</v>
      </c>
      <c r="L26" s="16"/>
    </row>
    <row r="27" spans="1:12" ht="45.75">
      <c r="A27" s="4"/>
      <c r="B27" s="4" t="s">
        <v>72</v>
      </c>
      <c r="C27" s="6" t="s">
        <v>73</v>
      </c>
      <c r="D27" s="3" t="s">
        <v>30</v>
      </c>
      <c r="E27" s="3" t="s">
        <v>27</v>
      </c>
      <c r="F27" s="3" t="s">
        <v>49</v>
      </c>
      <c r="G27" s="2">
        <v>2</v>
      </c>
      <c r="H27" s="2" t="s">
        <v>23</v>
      </c>
      <c r="I27" s="2">
        <v>4</v>
      </c>
      <c r="J27" s="19"/>
      <c r="K27" s="18">
        <f>Table3[[#This Row],[ANTALL]]*Table3[[#This Row],[ENHETSPRIS]]</f>
        <v>0</v>
      </c>
      <c r="L27" s="16"/>
    </row>
    <row r="28" spans="1:12" ht="44.45" customHeight="1">
      <c r="A28" s="4"/>
      <c r="B28" s="4" t="s">
        <v>74</v>
      </c>
      <c r="C28" s="4" t="s">
        <v>56</v>
      </c>
      <c r="D28" s="3" t="s">
        <v>20</v>
      </c>
      <c r="E28" s="3" t="s">
        <v>27</v>
      </c>
      <c r="F28" s="3" t="s">
        <v>22</v>
      </c>
      <c r="G28" s="2">
        <v>2</v>
      </c>
      <c r="H28" s="2" t="s">
        <v>28</v>
      </c>
      <c r="I28" s="2">
        <v>2</v>
      </c>
      <c r="J28" s="19"/>
      <c r="K28" s="28">
        <f>Table3[[#This Row],[ANTALL]]*Table3[[#This Row],[ENHETSPRIS]]</f>
        <v>0</v>
      </c>
      <c r="L28" s="30"/>
    </row>
    <row r="29" spans="1:12">
      <c r="A29" s="5" t="s">
        <v>75</v>
      </c>
      <c r="K29" s="29">
        <f>SUBTOTAL(109,Table3[TOTAL SUM])</f>
        <v>0</v>
      </c>
      <c r="L29" s="13"/>
    </row>
  </sheetData>
  <mergeCells count="5">
    <mergeCell ref="A4:L4"/>
    <mergeCell ref="A3:L3"/>
    <mergeCell ref="A2:F2"/>
    <mergeCell ref="A1:L1"/>
    <mergeCell ref="G2:L2"/>
  </mergeCells>
  <pageMargins left="0.7" right="0.7" top="0.75" bottom="0.75" header="0.3" footer="0.3"/>
  <ignoredErrors>
    <ignoredError sqref="B10 B8" numberStoredAsText="1"/>
  </ignoredErrors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AAF358EF-1223-4381-9F43-273D9441392C}">
          <x14:formula1>
            <xm:f>'LISTE-VERDIER'!$L$3:$L$6</xm:f>
          </x14:formula1>
          <xm:sqref>F6:F28</xm:sqref>
        </x14:dataValidation>
        <x14:dataValidation type="list" allowBlank="1" showInputMessage="1" showErrorMessage="1" xr:uid="{E768E765-0477-4EDE-8DA7-D75D21033704}">
          <x14:formula1>
            <xm:f>'LISTE-VERDIER'!$H$3:$H$5</xm:f>
          </x14:formula1>
          <xm:sqref>H6:H28</xm:sqref>
        </x14:dataValidation>
        <x14:dataValidation type="list" allowBlank="1" showInputMessage="1" showErrorMessage="1" xr:uid="{FB6964B6-4B78-41A5-9DC5-2E823311E768}">
          <x14:formula1>
            <xm:f>'LISTE-VERDIER'!$B$3:$B$9</xm:f>
          </x14:formula1>
          <xm:sqref>D6:D28</xm:sqref>
        </x14:dataValidation>
        <x14:dataValidation type="list" allowBlank="1" showInputMessage="1" showErrorMessage="1" xr:uid="{EF7E0325-1A3A-4A3F-8C60-8A053A6A486D}">
          <x14:formula1>
            <xm:f>'LISTE-VERDIER'!$D$3:$D$9</xm:f>
          </x14:formula1>
          <xm:sqref>E6:E28</xm:sqref>
        </x14:dataValidation>
        <x14:dataValidation type="list" allowBlank="1" showInputMessage="1" showErrorMessage="1" xr:uid="{560B7343-93D0-4F29-B8AD-512262863020}">
          <x14:formula1>
            <xm:f>'LISTE-VERDIER'!$J$3:$J$6</xm:f>
          </x14:formula1>
          <xm:sqref>A6:A10 A12:A17 A19:A28</xm:sqref>
        </x14:dataValidation>
        <x14:dataValidation type="list" allowBlank="1" showInputMessage="1" showErrorMessage="1" xr:uid="{A68C777A-23FC-4786-A416-6DF2859B3A5D}">
          <x14:formula1>
            <xm:f>'LISTE-VERDIER'!$F$3:$F$5</xm:f>
          </x14:formula1>
          <xm:sqref>G6:G28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137F-313D-4C47-A9A5-AD09FAD6FF5E}">
  <dimension ref="B2:L35"/>
  <sheetViews>
    <sheetView workbookViewId="0">
      <selection activeCell="F13" sqref="F13"/>
    </sheetView>
  </sheetViews>
  <sheetFormatPr defaultRowHeight="15"/>
  <cols>
    <col min="2" max="2" width="27" customWidth="1"/>
    <col min="4" max="4" width="27.140625" customWidth="1"/>
    <col min="6" max="6" width="27" customWidth="1"/>
    <col min="8" max="8" width="27" customWidth="1"/>
    <col min="10" max="10" width="26.5703125" customWidth="1"/>
    <col min="12" max="12" width="26.7109375" customWidth="1"/>
  </cols>
  <sheetData>
    <row r="2" spans="2:12">
      <c r="B2" s="7" t="s">
        <v>76</v>
      </c>
      <c r="D2" s="7" t="s">
        <v>9</v>
      </c>
      <c r="F2" s="7" t="s">
        <v>77</v>
      </c>
      <c r="H2" s="7" t="s">
        <v>12</v>
      </c>
      <c r="J2" s="7" t="s">
        <v>78</v>
      </c>
      <c r="L2" s="7" t="s">
        <v>79</v>
      </c>
    </row>
    <row r="3" spans="2:12" ht="14.45" customHeight="1">
      <c r="B3" s="9" t="s">
        <v>80</v>
      </c>
      <c r="C3" s="11"/>
      <c r="D3" s="12" t="s">
        <v>27</v>
      </c>
      <c r="E3" s="11"/>
      <c r="F3" s="12">
        <v>1</v>
      </c>
      <c r="G3" s="11"/>
      <c r="H3" s="12" t="s">
        <v>23</v>
      </c>
      <c r="I3" s="11"/>
      <c r="J3" s="12" t="s">
        <v>17</v>
      </c>
      <c r="L3" s="12" t="s">
        <v>49</v>
      </c>
    </row>
    <row r="4" spans="2:12">
      <c r="B4" s="9" t="s">
        <v>20</v>
      </c>
      <c r="C4" s="11"/>
      <c r="D4" s="12" t="s">
        <v>81</v>
      </c>
      <c r="E4" s="11"/>
      <c r="F4" s="12">
        <v>2</v>
      </c>
      <c r="G4" s="11"/>
      <c r="H4" s="12" t="s">
        <v>28</v>
      </c>
      <c r="I4" s="11"/>
      <c r="J4" s="12" t="s">
        <v>54</v>
      </c>
      <c r="L4" s="12" t="s">
        <v>22</v>
      </c>
    </row>
    <row r="5" spans="2:12">
      <c r="B5" s="9" t="s">
        <v>30</v>
      </c>
      <c r="C5" s="11"/>
      <c r="D5" s="12" t="s">
        <v>31</v>
      </c>
      <c r="E5" s="11"/>
      <c r="F5" s="12">
        <v>3</v>
      </c>
      <c r="G5" s="11"/>
      <c r="H5" s="14" t="s">
        <v>22</v>
      </c>
      <c r="I5" s="11"/>
      <c r="J5" s="12" t="s">
        <v>61</v>
      </c>
      <c r="L5" s="12"/>
    </row>
    <row r="6" spans="2:12">
      <c r="B6" s="9" t="s">
        <v>26</v>
      </c>
      <c r="C6" s="11"/>
      <c r="D6" s="12" t="s">
        <v>21</v>
      </c>
      <c r="E6" s="11"/>
      <c r="F6" s="11"/>
      <c r="G6" s="11"/>
      <c r="H6" s="11"/>
      <c r="I6" s="11"/>
      <c r="J6" s="12" t="s">
        <v>66</v>
      </c>
      <c r="L6" s="12"/>
    </row>
    <row r="7" spans="2:12">
      <c r="B7" s="9" t="s">
        <v>82</v>
      </c>
      <c r="C7" s="11"/>
      <c r="D7" s="8" t="s">
        <v>39</v>
      </c>
      <c r="E7" s="11"/>
      <c r="F7" s="11"/>
      <c r="G7" s="11"/>
      <c r="H7" s="11"/>
      <c r="I7" s="11"/>
      <c r="J7" s="11"/>
    </row>
    <row r="8" spans="2:12">
      <c r="B8" s="9" t="s">
        <v>64</v>
      </c>
      <c r="D8" s="9" t="s">
        <v>22</v>
      </c>
    </row>
    <row r="9" spans="2:12" ht="30">
      <c r="B9" s="9" t="s">
        <v>22</v>
      </c>
      <c r="D9" s="10" t="s">
        <v>68</v>
      </c>
    </row>
    <row r="14" spans="2:12">
      <c r="B14" s="1"/>
    </row>
    <row r="24" spans="2:2">
      <c r="B24" s="1"/>
    </row>
    <row r="35" spans="2:2">
      <c r="B35" s="1"/>
    </row>
  </sheetData>
  <dataValidations count="1">
    <dataValidation type="list" allowBlank="1" showInputMessage="1" showErrorMessage="1" sqref="L18" xr:uid="{5CDFA605-5501-46CE-BD98-EC5F16D36D3B}">
      <formula1>$F$3:$F$5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f93e34-0a65-41ff-a9b4-a6ec725c110e" xsi:nil="true"/>
    <lcf76f155ced4ddcb4097134ff3c332f xmlns="40a645d3-7d45-4e26-aa38-77472cdc0187">
      <Terms xmlns="http://schemas.microsoft.com/office/infopath/2007/PartnerControls"/>
    </lcf76f155ced4ddcb4097134ff3c332f>
    <SharedWithUsers xmlns="1df93e34-0a65-41ff-a9b4-a6ec725c110e">
      <UserInfo>
        <DisplayName>Nordstrønen, Andreas</DisplayName>
        <AccountId>13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707721DB14FB4B8373A6FAF073EA31" ma:contentTypeVersion="15" ma:contentTypeDescription="Opprett et nytt dokument." ma:contentTypeScope="" ma:versionID="1ea3da0bcab0820d7982236f5ae02b9b">
  <xsd:schema xmlns:xsd="http://www.w3.org/2001/XMLSchema" xmlns:xs="http://www.w3.org/2001/XMLSchema" xmlns:p="http://schemas.microsoft.com/office/2006/metadata/properties" xmlns:ns2="40a645d3-7d45-4e26-aa38-77472cdc0187" xmlns:ns3="1df93e34-0a65-41ff-a9b4-a6ec725c110e" targetNamespace="http://schemas.microsoft.com/office/2006/metadata/properties" ma:root="true" ma:fieldsID="48c3f35e334e770af7363920b44ecdda" ns2:_="" ns3:_="">
    <xsd:import namespace="40a645d3-7d45-4e26-aa38-77472cdc0187"/>
    <xsd:import namespace="1df93e34-0a65-41ff-a9b4-a6ec725c110e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645d3-7d45-4e26-aa38-77472cdc0187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58b7fd7f-a84c-4463-96b0-c5d9876b7c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93e34-0a65-41ff-a9b4-a6ec725c110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385a50d-a495-45b9-8808-1b6f3154a3fd}" ma:internalName="TaxCatchAll" ma:showField="CatchAllData" ma:web="1df93e34-0a65-41ff-a9b4-a6ec725c1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2AEABC-46B2-42FA-8A5F-429194EF5F37}"/>
</file>

<file path=customXml/itemProps2.xml><?xml version="1.0" encoding="utf-8"?>
<ds:datastoreItem xmlns:ds="http://schemas.openxmlformats.org/officeDocument/2006/customXml" ds:itemID="{CBE3AA37-F62C-425E-8411-0422C4500E5F}"/>
</file>

<file path=customXml/itemProps3.xml><?xml version="1.0" encoding="utf-8"?>
<ds:datastoreItem xmlns:ds="http://schemas.openxmlformats.org/officeDocument/2006/customXml" ds:itemID="{77C4C35B-A0F2-411C-9A4D-C82D6B7A4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Skowronska, Julia Wiktoria</dc:creator>
  <cp:keywords/>
  <dc:description/>
  <cp:lastModifiedBy/>
  <cp:revision/>
  <dcterms:created xsi:type="dcterms:W3CDTF">2024-05-03T06:31:54Z</dcterms:created>
  <dcterms:modified xsi:type="dcterms:W3CDTF">2024-05-06T12:55:04Z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0x010100EBE66684B4DCB148BC90358C8C2EEDB5</vt:lpwstr>
  </property>
  <property fmtid="{D5CDD505-2E9C-101B-9397-08002B2CF9AE}" pid="3" name="MediaServiceImageTags">
    <vt:lpwstr/>
  </property>
</Properties>
</file>